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10. DESPLAZAMIENTOS\LICIT\PLAN 2026\S. 2026 0038 Ambulancia en Castellón\FISCALIZACIÓN\ANEXOS\"/>
    </mc:Choice>
  </mc:AlternateContent>
  <xr:revisionPtr revIDLastSave="0" documentId="13_ncr:1_{BFA6A199-1A26-4D5A-B1E4-F97D9FA45D68}" xr6:coauthVersionLast="47" xr6:coauthVersionMax="47" xr10:uidLastSave="{00000000-0000-0000-0000-000000000000}"/>
  <bookViews>
    <workbookView xWindow="-110" yWindow="-110" windowWidth="19420" windowHeight="10300" xr2:uid="{90CDE6BA-8B7D-4226-8C39-38512F8902CD}"/>
  </bookViews>
  <sheets>
    <sheet name="Oferta Econó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1" l="1"/>
  <c r="I15" i="1"/>
  <c r="I10" i="1" l="1"/>
  <c r="I9" i="1"/>
  <c r="C18" i="1" l="1"/>
</calcChain>
</file>

<file path=xl/sharedStrings.xml><?xml version="1.0" encoding="utf-8"?>
<sst xmlns="http://schemas.openxmlformats.org/spreadsheetml/2006/main" count="30" uniqueCount="21">
  <si>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</si>
  <si>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</si>
  <si>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 xml:space="preserve"> PRECIO UNITARIO MÁXIMO ESTABLECIDO, en euros, Impuesto/s  no incluido/s</t>
  </si>
  <si>
    <t>PRECIO OFERTADO (€)</t>
  </si>
  <si>
    <t>PRECIO FIJO</t>
  </si>
  <si>
    <t>PRECIO POR KM</t>
  </si>
  <si>
    <t>VALOR A CUMPLIMENTAR EN LA APLICACIÓN</t>
  </si>
  <si>
    <r>
      <rPr>
        <b/>
        <sz val="9"/>
        <color theme="1"/>
        <rFont val="Calibri"/>
        <family val="2"/>
        <scheme val="minor"/>
      </rPr>
      <t>AMBULANCIA INDIVIDUAL NO ASISTENCIAL</t>
    </r>
    <r>
      <rPr>
        <sz val="9"/>
        <color theme="1"/>
        <rFont val="Calibri"/>
        <family val="2"/>
        <scheme val="minor"/>
      </rPr>
      <t xml:space="preserve">
(Clase A1)</t>
    </r>
  </si>
  <si>
    <t>PROGRAMADO/NO PROGRAMADO</t>
  </si>
  <si>
    <t>PROGRAMADO</t>
  </si>
  <si>
    <t>OFERTA ECONÓMICA: LOTE 1</t>
  </si>
  <si>
    <t>URBANO</t>
  </si>
  <si>
    <t>Importe ofertado total  para la duración inicial 24 meses (impuesto/s indirecto/s no incluido/s)</t>
  </si>
  <si>
    <t>Nº TRAYECTOS ANUALES ESTIMADOS</t>
  </si>
  <si>
    <t>Nº KMS ANUALES  ESTIMADOS</t>
  </si>
  <si>
    <t>PRESUPUESTO  ANUAL OFERTADO</t>
  </si>
  <si>
    <t>PRESUPUESTO ANUAL  OFERTADO</t>
  </si>
  <si>
    <t xml:space="preserve">Contratación del servicio de transporte de pacientes en ambulancia de los centros asistenciales de FREMAP, Mutua Colaboradora con la Seguridad Social Nº61, en Castellón. </t>
  </si>
  <si>
    <t>LICT/99/029/2026/0038</t>
  </si>
  <si>
    <r>
      <rPr>
        <b/>
        <sz val="9"/>
        <color theme="1"/>
        <rFont val="Calibri"/>
        <family val="2"/>
        <scheme val="minor"/>
      </rPr>
      <t>AMBULANCIA COLECTIVA NO ASISTENCIAL</t>
    </r>
    <r>
      <rPr>
        <sz val="9"/>
        <color theme="1"/>
        <rFont val="Calibri"/>
        <family val="2"/>
        <scheme val="minor"/>
      </rPr>
      <t xml:space="preserve">
(Clase A2)</t>
    </r>
  </si>
  <si>
    <t>INTERURBANO/INTERPROVINCIAL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</si>
</sst>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50">
    <xf numFmtId="0" fontId="0" fillId="0" borderId="0" xfId="0"/>
    <xf numFmtId="4" fontId="2" fillId="0" borderId="1" xfId="2" applyNumberFormat="1" applyFill="1" applyBorder="1" applyAlignment="1" applyProtection="1">
      <alignment horizontal="center" vertical="center" wrapText="1"/>
    </xf>
    <xf numFmtId="44" fontId="11" fillId="0" borderId="5" xfId="1" applyFont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 wrapText="1"/>
    </xf>
    <xf numFmtId="0" fontId="0" fillId="0" borderId="0" xfId="0" applyProtection="1"/>
    <xf numFmtId="0" fontId="0" fillId="0" borderId="0" xfId="0" applyAlignment="1" applyProtection="1">
      <alignment wrapText="1"/>
    </xf>
    <xf numFmtId="4" fontId="0" fillId="0" borderId="1" xfId="0" applyNumberFormat="1" applyBorder="1" applyAlignment="1" applyProtection="1">
      <alignment wrapText="1"/>
    </xf>
    <xf numFmtId="4" fontId="0" fillId="0" borderId="0" xfId="0" applyNumberFormat="1" applyProtection="1"/>
    <xf numFmtId="0" fontId="9" fillId="4" borderId="5" xfId="0" applyFont="1" applyFill="1" applyBorder="1" applyAlignment="1" applyProtection="1">
      <alignment horizontal="center" vertical="center" wrapText="1"/>
    </xf>
    <xf numFmtId="0" fontId="10" fillId="5" borderId="5" xfId="0" applyFont="1" applyFill="1" applyBorder="1" applyAlignment="1" applyProtection="1">
      <alignment horizontal="center" vertical="center" wrapText="1"/>
    </xf>
    <xf numFmtId="4" fontId="9" fillId="6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Protection="1"/>
    <xf numFmtId="0" fontId="4" fillId="0" borderId="0" xfId="0" applyFont="1" applyAlignment="1" applyProtection="1">
      <alignment horizontal="center" vertical="center" wrapText="1"/>
    </xf>
    <xf numFmtId="4" fontId="9" fillId="0" borderId="0" xfId="0" applyNumberFormat="1" applyFont="1" applyAlignment="1" applyProtection="1">
      <alignment horizontal="center" vertical="center" wrapText="1"/>
    </xf>
    <xf numFmtId="3" fontId="11" fillId="0" borderId="0" xfId="0" applyNumberFormat="1" applyFont="1" applyAlignment="1" applyProtection="1">
      <alignment horizontal="center" vertical="center" wrapText="1"/>
    </xf>
    <xf numFmtId="0" fontId="4" fillId="0" borderId="0" xfId="0" applyFont="1" applyProtection="1"/>
    <xf numFmtId="0" fontId="10" fillId="0" borderId="5" xfId="0" applyFont="1" applyBorder="1" applyAlignment="1" applyProtection="1">
      <alignment horizontal="center" vertical="center" wrapText="1"/>
    </xf>
    <xf numFmtId="3" fontId="11" fillId="0" borderId="5" xfId="0" applyNumberFormat="1" applyFont="1" applyBorder="1" applyAlignment="1" applyProtection="1">
      <alignment horizontal="center" vertical="center"/>
    </xf>
    <xf numFmtId="164" fontId="4" fillId="8" borderId="5" xfId="0" applyNumberFormat="1" applyFont="1" applyFill="1" applyBorder="1" applyAlignment="1" applyProtection="1">
      <alignment horizontal="center" vertical="center"/>
    </xf>
    <xf numFmtId="4" fontId="5" fillId="0" borderId="0" xfId="0" applyNumberFormat="1" applyFont="1" applyProtection="1"/>
    <xf numFmtId="3" fontId="11" fillId="0" borderId="5" xfId="0" applyNumberFormat="1" applyFont="1" applyFill="1" applyBorder="1" applyAlignment="1" applyProtection="1">
      <alignment horizontal="center" vertical="center"/>
    </xf>
    <xf numFmtId="4" fontId="11" fillId="0" borderId="5" xfId="0" applyNumberFormat="1" applyFont="1" applyBorder="1" applyAlignment="1" applyProtection="1">
      <alignment horizontal="center" vertical="center"/>
    </xf>
    <xf numFmtId="164" fontId="5" fillId="0" borderId="0" xfId="0" applyNumberFormat="1" applyFont="1" applyProtection="1"/>
    <xf numFmtId="0" fontId="4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4" fontId="11" fillId="0" borderId="0" xfId="0" applyNumberFormat="1" applyFont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</xf>
    <xf numFmtId="4" fontId="12" fillId="0" borderId="0" xfId="0" applyNumberFormat="1" applyFont="1" applyAlignment="1" applyProtection="1">
      <alignment horizontal="center" vertical="center"/>
    </xf>
    <xf numFmtId="4" fontId="9" fillId="9" borderId="5" xfId="0" applyNumberFormat="1" applyFont="1" applyFill="1" applyBorder="1" applyAlignment="1" applyProtection="1">
      <alignment horizontal="center" vertical="center" wrapText="1"/>
    </xf>
    <xf numFmtId="164" fontId="4" fillId="10" borderId="5" xfId="0" applyNumberFormat="1" applyFont="1" applyFill="1" applyBorder="1" applyAlignment="1" applyProtection="1">
      <alignment horizontal="center" vertical="center"/>
    </xf>
    <xf numFmtId="0" fontId="10" fillId="11" borderId="5" xfId="0" applyFont="1" applyFill="1" applyBorder="1" applyAlignment="1" applyProtection="1">
      <alignment horizontal="center" vertical="center" wrapText="1"/>
    </xf>
    <xf numFmtId="3" fontId="5" fillId="0" borderId="0" xfId="0" applyNumberFormat="1" applyFont="1" applyProtection="1"/>
    <xf numFmtId="164" fontId="4" fillId="12" borderId="5" xfId="0" applyNumberFormat="1" applyFont="1" applyFill="1" applyBorder="1" applyAlignment="1" applyProtection="1">
      <alignment horizontal="center" vertical="center"/>
    </xf>
    <xf numFmtId="164" fontId="0" fillId="7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center" vertical="center"/>
      <protection locked="0"/>
    </xf>
    <xf numFmtId="164" fontId="8" fillId="0" borderId="0" xfId="0" applyNumberFormat="1" applyFont="1" applyAlignment="1" applyProtection="1">
      <alignment vertical="center"/>
      <protection locked="0"/>
    </xf>
    <xf numFmtId="0" fontId="10" fillId="0" borderId="5" xfId="0" applyFont="1" applyBorder="1" applyAlignment="1" applyProtection="1">
      <alignment horizontal="center" vertical="center" wrapText="1"/>
    </xf>
    <xf numFmtId="3" fontId="11" fillId="0" borderId="5" xfId="0" applyNumberFormat="1" applyFont="1" applyFill="1" applyBorder="1" applyAlignment="1" applyProtection="1">
      <alignment horizontal="center" vertical="center"/>
    </xf>
    <xf numFmtId="4" fontId="11" fillId="0" borderId="5" xfId="0" applyNumberFormat="1" applyFont="1" applyBorder="1" applyAlignment="1" applyProtection="1">
      <alignment horizontal="center" vertical="center"/>
    </xf>
    <xf numFmtId="44" fontId="11" fillId="0" borderId="5" xfId="1" applyFont="1" applyBorder="1" applyAlignment="1" applyProtection="1">
      <alignment horizontal="center" vertical="center"/>
    </xf>
    <xf numFmtId="164" fontId="4" fillId="8" borderId="5" xfId="0" applyNumberFormat="1" applyFont="1" applyFill="1" applyBorder="1" applyAlignment="1" applyProtection="1">
      <alignment horizontal="center" vertical="center"/>
    </xf>
    <xf numFmtId="164" fontId="0" fillId="0" borderId="0" xfId="0" applyNumberFormat="1" applyProtection="1"/>
    <xf numFmtId="0" fontId="4" fillId="0" borderId="5" xfId="0" applyFont="1" applyBorder="1" applyAlignment="1" applyProtection="1">
      <alignment horizontal="center" vertical="center" wrapText="1"/>
    </xf>
    <xf numFmtId="0" fontId="4" fillId="12" borderId="5" xfId="0" applyFont="1" applyFill="1" applyBorder="1" applyAlignment="1" applyProtection="1">
      <alignment horizontal="center" vertical="center" wrapText="1"/>
    </xf>
    <xf numFmtId="0" fontId="9" fillId="4" borderId="2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4" fontId="7" fillId="3" borderId="0" xfId="2" applyNumberFormat="1" applyFont="1" applyFill="1" applyBorder="1" applyAlignment="1" applyProtection="1">
      <alignment horizontal="center" vertical="center"/>
    </xf>
    <xf numFmtId="4" fontId="6" fillId="3" borderId="0" xfId="2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</cellXfs>
  <cellStyles count="3">
    <cellStyle name="Énfasis2" xfId="2" builtinId="33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4473577</xdr:colOff>
      <xdr:row>0</xdr:row>
      <xdr:rowOff>152402</xdr:rowOff>
    </xdr:from>
    <xdr:to>
      <xdr:col>8</xdr:col>
      <xdr:colOff>4940301</xdr:colOff>
      <xdr:row>1</xdr:row>
      <xdr:rowOff>264717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E5F592B4-4859-4FF5-8697-BDC139D83FB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0569577" y="152402"/>
          <a:ext cx="469899" cy="350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1AA7B-D673-4FAB-984C-1E0780AEADFF}">
  <dimension ref="A1:N22"/>
  <sheetViews>
    <sheetView tabSelected="1" topLeftCell="A7" zoomScale="65" zoomScaleNormal="74" workbookViewId="0">
      <selection activeCell="B9" sqref="B9:B10"/>
    </sheetView>
  </sheetViews>
  <sheetFormatPr baseColWidth="10" defaultRowHeight="14.5" x14ac:dyDescent="0.35"/>
  <cols>
    <col min="1" max="1" width="24" style="4" customWidth="1"/>
    <col min="2" max="2" width="24.1796875" style="4" customWidth="1"/>
    <col min="3" max="3" width="24.6328125" style="4" customWidth="1"/>
    <col min="4" max="4" width="22.26953125" style="4" customWidth="1"/>
    <col min="5" max="5" width="27.81640625" style="4" customWidth="1"/>
    <col min="6" max="6" width="21.1796875" style="4" customWidth="1"/>
    <col min="7" max="7" width="20.26953125" style="4" customWidth="1"/>
    <col min="8" max="8" width="16.54296875" style="4" customWidth="1"/>
    <col min="9" max="9" width="73.08984375" style="4" customWidth="1"/>
    <col min="10" max="16384" width="10.90625" style="4"/>
  </cols>
  <sheetData>
    <row r="1" spans="1:14" ht="18.5" x14ac:dyDescent="0.35">
      <c r="A1" s="47" t="s">
        <v>10</v>
      </c>
      <c r="B1" s="47"/>
      <c r="C1" s="47"/>
      <c r="D1" s="47"/>
      <c r="E1" s="47"/>
      <c r="F1" s="47"/>
      <c r="G1" s="47"/>
      <c r="H1" s="47"/>
      <c r="I1" s="47"/>
      <c r="J1" s="3"/>
    </row>
    <row r="2" spans="1:14" ht="21.5" customHeight="1" x14ac:dyDescent="0.35">
      <c r="A2" s="48" t="s">
        <v>17</v>
      </c>
      <c r="B2" s="48"/>
      <c r="C2" s="48"/>
      <c r="D2" s="48"/>
      <c r="E2" s="48"/>
      <c r="F2" s="48"/>
      <c r="G2" s="48"/>
      <c r="H2" s="48"/>
      <c r="I2" s="48"/>
      <c r="J2" s="3"/>
    </row>
    <row r="3" spans="1:14" ht="25.5" customHeight="1" x14ac:dyDescent="0.35">
      <c r="A3" s="48" t="s">
        <v>18</v>
      </c>
      <c r="B3" s="48"/>
      <c r="C3" s="48"/>
      <c r="D3" s="48"/>
      <c r="E3" s="48"/>
      <c r="F3" s="48"/>
      <c r="G3" s="48"/>
      <c r="H3" s="48"/>
      <c r="I3" s="48"/>
      <c r="J3" s="3"/>
    </row>
    <row r="4" spans="1:14" x14ac:dyDescent="0.35">
      <c r="A4" s="5"/>
      <c r="B4" s="5"/>
      <c r="C4" s="5"/>
      <c r="D4" s="5"/>
      <c r="E4" s="1"/>
      <c r="F4" s="1"/>
      <c r="G4" s="6"/>
      <c r="H4" s="6"/>
      <c r="I4" s="6"/>
      <c r="J4" s="6"/>
    </row>
    <row r="5" spans="1:14" ht="55" customHeight="1" x14ac:dyDescent="0.35">
      <c r="A5" s="49" t="s">
        <v>0</v>
      </c>
      <c r="B5" s="49"/>
      <c r="C5" s="49"/>
      <c r="D5" s="49"/>
      <c r="E5" s="49"/>
      <c r="F5" s="49"/>
      <c r="G5" s="49"/>
      <c r="H5" s="49"/>
      <c r="I5" s="49"/>
      <c r="J5" s="3"/>
    </row>
    <row r="6" spans="1:14" x14ac:dyDescent="0.35">
      <c r="B6" s="5"/>
      <c r="C6" s="5"/>
      <c r="D6" s="5"/>
      <c r="J6" s="7"/>
    </row>
    <row r="7" spans="1:14" s="11" customFormat="1" ht="60.5" customHeight="1" x14ac:dyDescent="0.25">
      <c r="A7" s="44" t="s">
        <v>1</v>
      </c>
      <c r="B7" s="45"/>
      <c r="C7" s="45"/>
      <c r="D7" s="46"/>
      <c r="E7" s="8" t="s">
        <v>13</v>
      </c>
      <c r="F7" s="8" t="s">
        <v>14</v>
      </c>
      <c r="G7" s="8" t="s">
        <v>2</v>
      </c>
      <c r="H7" s="9" t="s">
        <v>3</v>
      </c>
      <c r="I7" s="10" t="s">
        <v>15</v>
      </c>
    </row>
    <row r="8" spans="1:14" s="11" customFormat="1" ht="17.399999999999999" customHeight="1" x14ac:dyDescent="0.3">
      <c r="A8" s="12"/>
      <c r="B8" s="12"/>
      <c r="C8" s="12"/>
      <c r="D8" s="13"/>
      <c r="E8" s="14"/>
      <c r="F8" s="14"/>
      <c r="G8" s="14"/>
      <c r="H8" s="15"/>
      <c r="I8" s="14"/>
    </row>
    <row r="9" spans="1:14" s="11" customFormat="1" ht="44.5" customHeight="1" x14ac:dyDescent="0.25">
      <c r="A9" s="42" t="s">
        <v>7</v>
      </c>
      <c r="B9" s="43" t="s">
        <v>8</v>
      </c>
      <c r="C9" s="16" t="s">
        <v>11</v>
      </c>
      <c r="D9" s="16" t="s">
        <v>4</v>
      </c>
      <c r="E9" s="17">
        <v>10</v>
      </c>
      <c r="F9" s="17"/>
      <c r="G9" s="2">
        <v>34.5</v>
      </c>
      <c r="H9" s="33"/>
      <c r="I9" s="18" t="str">
        <f>+IF(H9&lt;=0,"Precio no válido",IF(H9&gt;G9,"Precio no válido",ROUND(E9*H9,2)))</f>
        <v>Precio no válido</v>
      </c>
      <c r="K9" s="19"/>
      <c r="N9" s="31"/>
    </row>
    <row r="10" spans="1:14" s="11" customFormat="1" ht="75" customHeight="1" x14ac:dyDescent="0.25">
      <c r="A10" s="42"/>
      <c r="B10" s="43"/>
      <c r="C10" s="16" t="s">
        <v>20</v>
      </c>
      <c r="D10" s="16" t="s">
        <v>5</v>
      </c>
      <c r="E10" s="20">
        <v>9</v>
      </c>
      <c r="F10" s="21">
        <v>550</v>
      </c>
      <c r="G10" s="2">
        <v>0.87</v>
      </c>
      <c r="H10" s="33"/>
      <c r="I10" s="18" t="str">
        <f>+IF(H10&lt;=0,"Precio no válido",IF(H10&gt;G10,"Precio no válido",ROUND(F10*H10,2)))</f>
        <v>Precio no válido</v>
      </c>
      <c r="K10" s="22"/>
    </row>
    <row r="11" spans="1:14" s="11" customFormat="1" x14ac:dyDescent="0.25">
      <c r="A11" s="23"/>
      <c r="B11" s="12"/>
      <c r="C11" s="12"/>
      <c r="D11" s="12"/>
      <c r="E11" s="24"/>
      <c r="F11" s="24"/>
      <c r="G11" s="23"/>
      <c r="H11" s="34"/>
      <c r="I11" s="32"/>
    </row>
    <row r="12" spans="1:14" s="11" customFormat="1" ht="11.5" customHeight="1" x14ac:dyDescent="0.3">
      <c r="A12" s="12"/>
      <c r="B12" s="25"/>
      <c r="C12" s="26"/>
      <c r="D12" s="26"/>
      <c r="E12" s="27"/>
      <c r="F12" s="27"/>
      <c r="G12" s="23"/>
      <c r="H12" s="15"/>
      <c r="I12" s="15"/>
    </row>
    <row r="13" spans="1:14" s="11" customFormat="1" ht="65.5" customHeight="1" x14ac:dyDescent="0.25">
      <c r="A13" s="44" t="s">
        <v>1</v>
      </c>
      <c r="B13" s="45"/>
      <c r="C13" s="45"/>
      <c r="D13" s="46"/>
      <c r="E13" s="8" t="s">
        <v>13</v>
      </c>
      <c r="F13" s="8" t="s">
        <v>14</v>
      </c>
      <c r="G13" s="8" t="s">
        <v>2</v>
      </c>
      <c r="H13" s="9" t="s">
        <v>3</v>
      </c>
      <c r="I13" s="10" t="s">
        <v>16</v>
      </c>
    </row>
    <row r="14" spans="1:14" s="11" customFormat="1" ht="26" customHeight="1" x14ac:dyDescent="0.3">
      <c r="A14" s="12"/>
      <c r="B14" s="12"/>
      <c r="C14" s="12"/>
      <c r="D14" s="13"/>
      <c r="E14" s="14"/>
      <c r="F14" s="14"/>
      <c r="G14" s="14"/>
      <c r="H14" s="15"/>
      <c r="I14" s="14"/>
    </row>
    <row r="15" spans="1:14" s="11" customFormat="1" ht="54.5" customHeight="1" x14ac:dyDescent="0.25">
      <c r="A15" s="42" t="s">
        <v>19</v>
      </c>
      <c r="B15" s="43" t="s">
        <v>9</v>
      </c>
      <c r="C15" s="36" t="s">
        <v>11</v>
      </c>
      <c r="D15" s="36" t="s">
        <v>4</v>
      </c>
      <c r="E15" s="17">
        <v>102</v>
      </c>
      <c r="F15" s="17"/>
      <c r="G15" s="39">
        <v>34.5</v>
      </c>
      <c r="H15" s="33"/>
      <c r="I15" s="40" t="str">
        <f>+IF(H15&lt;=0,"Precio no válido",IF(H15&gt;G15,"Precio no válido",ROUND(E15*H15,2)))</f>
        <v>Precio no válido</v>
      </c>
    </row>
    <row r="16" spans="1:14" s="11" customFormat="1" ht="63" customHeight="1" x14ac:dyDescent="0.25">
      <c r="A16" s="42"/>
      <c r="B16" s="43"/>
      <c r="C16" s="36" t="s">
        <v>20</v>
      </c>
      <c r="D16" s="36" t="s">
        <v>5</v>
      </c>
      <c r="E16" s="37">
        <v>600</v>
      </c>
      <c r="F16" s="38">
        <v>52066.84</v>
      </c>
      <c r="G16" s="39">
        <v>0.87</v>
      </c>
      <c r="H16" s="33"/>
      <c r="I16" s="40" t="str">
        <f>+IF(H16&lt;=0,"Precio no válido",IF(H16&gt;G16,"Precio no válido",ROUND(F16*H16,2)))</f>
        <v>Precio no válido</v>
      </c>
    </row>
    <row r="17" spans="1:9" ht="26" customHeight="1" x14ac:dyDescent="0.35">
      <c r="A17" s="23"/>
      <c r="B17" s="23"/>
      <c r="C17" s="23"/>
      <c r="D17" s="23"/>
      <c r="E17" s="23"/>
      <c r="F17" s="23"/>
      <c r="G17" s="23"/>
      <c r="H17" s="35"/>
      <c r="I17"/>
    </row>
    <row r="18" spans="1:9" ht="72" customHeight="1" x14ac:dyDescent="0.35">
      <c r="B18" s="28" t="s">
        <v>12</v>
      </c>
      <c r="C18" s="29" t="str">
        <f>+IF(COUNTIF(I9:I17,"Precio no válido"),"Precio no válido",IF(SUM(I9:I17)&lt;=G186,"Precio no válido",SUM(I9:I17))*2)</f>
        <v>Precio no válido</v>
      </c>
      <c r="D18" s="30" t="s">
        <v>6</v>
      </c>
    </row>
    <row r="19" spans="1:9" ht="55.5" customHeight="1" x14ac:dyDescent="0.35">
      <c r="C19" s="41"/>
    </row>
    <row r="20" spans="1:9" x14ac:dyDescent="0.35">
      <c r="C20" s="41"/>
    </row>
    <row r="21" spans="1:9" ht="29" customHeight="1" x14ac:dyDescent="0.35">
      <c r="C21" s="41"/>
    </row>
    <row r="22" spans="1:9" x14ac:dyDescent="0.35">
      <c r="C22" s="41"/>
    </row>
  </sheetData>
  <sheetProtection algorithmName="SHA-512" hashValue="IZL1oqNcIkRd67TiPoSpGHrpkL/Ssi9u+LGWvPELonzdzy9RJv1xDtAufR6LFpZUxbqmrdIq+ozAcBLvco9W/g==" saltValue="AHGBmN+KRGKMQT3syg+34g==" spinCount="100000" sheet="1" objects="1" scenarios="1"/>
  <mergeCells count="10">
    <mergeCell ref="A1:I1"/>
    <mergeCell ref="A2:I2"/>
    <mergeCell ref="A3:I3"/>
    <mergeCell ref="A5:I5"/>
    <mergeCell ref="A7:D7"/>
    <mergeCell ref="A9:A10"/>
    <mergeCell ref="B9:B10"/>
    <mergeCell ref="A13:D13"/>
    <mergeCell ref="A15:A16"/>
    <mergeCell ref="B15:B16"/>
  </mergeCells>
  <dataValidations count="2">
    <dataValidation type="custom" allowBlank="1" showInputMessage="1" showErrorMessage="1" errorTitle="NUMERO DE DECIMALES INCORRECTO" error="Se deben incluir como máximo dos decimales" sqref="I8 I14" xr:uid="{FFB3F494-2712-4C61-A102-1C682D5E3967}">
      <formula1>I8*100=INT(I8*100)</formula1>
    </dataValidation>
    <dataValidation type="custom" allowBlank="1" showInputMessage="1" showErrorMessage="1" errorTitle="PRECIO NO VÁLIDO" error="Se deben incluir como máximo dos decimales y el precio no podrá ser inferior a 0,01 ni superior al precio unitario máximo establecido." sqref="H9:H10 H15:H16" xr:uid="{46FE9CC0-A981-4A4F-838D-494AD0FD72C4}">
      <formula1>IF(H9&gt;0,H9*100=INT(H9*100),"ERROR")+IF(H9&lt;=G9,H9*100=INT(H9*100),"ERROR")</formula1>
    </dataValidation>
  </dataValidations>
  <pageMargins left="0.7" right="0.7" top="0.75" bottom="0.75" header="0.3" footer="0.3"/>
  <headerFooter>
    <oddFooter>&amp;L_x000D_&amp;1#&amp;"Calibri"&amp;15&amp;K008000 PÚBLICO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Madalina Plugaru, Alexandra</dc:creator>
  <cp:lastModifiedBy>Flores García, Sara</cp:lastModifiedBy>
  <dcterms:created xsi:type="dcterms:W3CDTF">2025-01-14T11:10:57Z</dcterms:created>
  <dcterms:modified xsi:type="dcterms:W3CDTF">2026-04-06T11:28:25Z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2025-01-14T11:27:33Z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abad1cef-fddf-4c7f-98eb-45c68097c704</vt:lpwstr>
  </property>
  <property fmtid="{D5CDD505-2E9C-101B-9397-08002B2CF9AE}" pid="8" name="MSIP_Label_2c0a8209-6590-4cef-adb7-80fa47675d6e_ContentBits">
    <vt:lpwstr>2</vt:lpwstr>
  </property>
</Properties>
</file>